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odukcija2\Desktop\"/>
    </mc:Choice>
  </mc:AlternateContent>
  <bookViews>
    <workbookView xWindow="0" yWindow="0" windowWidth="11955" windowHeight="1189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<sst xmlns="http://schemas.openxmlformats.org/spreadsheetml/2006/main" count="175" uniqueCount="119">
  <si>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</si>
  <si>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</si>
  <si>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</si>
  <si>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</si>
  <si>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</si>
  <si>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</si>
  <si>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</si>
  <si>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</si>
  <si>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</si>
  <si>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</si>
  <si>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</si>
  <si>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</si>
  <si>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</si>
  <si>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</si>
  <si>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</si>
  <si>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</si>
  <si>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</si>
  <si>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</si>
  <si>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</si>
  <si>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</si>
  <si>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</si>
  <si>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</si>
  <si>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</si>
  <si>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</si>
  <si>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</si>
  <si>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</si>
  <si>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</si>
  <si>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</si>
  <si>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</si>
  <si>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</si>
  <si>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</si>
  <si>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</si>
  <si>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</si>
  <si>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</si>
  <si>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</si>
  <si>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</si>
  <si>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</si>
  <si>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</si>
  <si>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</si>
  <si>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</si>
  <si>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</si>
  <si>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</si>
  <si>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</si>
  <si>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</si>
  <si>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</si>
  <si>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</si>
  <si>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</si>
  <si>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</si>
  <si>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</si>
  <si>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</si>
  <si>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</si>
  <si>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</si>
  <si>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</si>
  <si>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</si>
  <si>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</si>
  <si>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</si>
  <si>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</si>
  <si>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</si>
  <si>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</si>
  <si>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</si>
  <si>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</si>
  <si>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</si>
  <si>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</si>
  <si>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</si>
  <si>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</si>
  <si>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</si>
  <si>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</si>
  <si>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</si>
  <si>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</si>
  <si>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</si>
  <si>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</si>
  <si>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</si>
  <si>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</si>
  <si>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</si>
  <si>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</si>
  <si>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</si>
  <si>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</si>
  <si>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</si>
  <si>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</si>
  <si>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</si>
  <si>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</si>
  <si>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</si>
  <si>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</si>
  <si>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</si>
  <si>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</si>
  <si>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</si>
  <si>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</si>
  <si>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</si>
  <si>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</si>
  <si>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</si>
  <si>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</si>
  <si>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</si>
  <si>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</si>
  <si>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</si>
  <si>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</si>
  <si>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</si>
  <si>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</si>
  <si>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</si>
  <si>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SUST Omladinac 2016</t>
  </si>
  <si>
    <t>Omladinac 2016</t>
  </si>
  <si>
    <t>Šetonje</t>
  </si>
  <si>
    <t>Šetonje bb, 12309 Šetonje</t>
  </si>
  <si>
    <t>28821638</t>
  </si>
  <si>
    <t>109500948</t>
  </si>
  <si>
    <t>160000000045441666, Banka Intesa</t>
  </si>
  <si>
    <t>/</t>
  </si>
  <si>
    <t>063/80-78-116 Mladenović Aca</t>
  </si>
  <si>
    <t>mladenovicaca72@gmail.com</t>
  </si>
  <si>
    <t>BS1802/2016</t>
  </si>
  <si>
    <t>Stonotenisko udruženje</t>
  </si>
  <si>
    <t>SSKBO</t>
  </si>
  <si>
    <t>25.02.2016</t>
  </si>
  <si>
    <t>Mladenović Aca</t>
  </si>
  <si>
    <t>15</t>
  </si>
  <si>
    <t>6</t>
  </si>
  <si>
    <t>15.08.2022</t>
  </si>
  <si>
    <t>Redovan</t>
  </si>
  <si>
    <t>Regionalna liga - Braničevo</t>
  </si>
  <si>
    <t>30.07.2022.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</si>
</sst>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zoomScaleNormal="100" zoomScaleSheetLayoutView="100" workbookViewId="0">
      <selection activeCell="C33" sqref="C3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105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108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111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105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105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105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105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105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105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105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115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116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105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105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101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117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105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105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118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workbookViewId="0">
      <selection activeCell="A2" sqref="A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SUST Omladinac 2016</v>
      </c>
      <c r="C2" s="25" t="str">
        <f>Sheet1!C4</f>
        <v>Omladinac 2016</v>
      </c>
      <c r="D2" s="25" t="str">
        <f>Sheet1!C5</f>
        <v>Šetonje</v>
      </c>
      <c r="E2" s="25" t="str">
        <f>Sheet1!C6</f>
        <v>Šetonje bb, 12309 Šetonje</v>
      </c>
      <c r="F2" s="25" t="str">
        <f>Sheet1!C7</f>
        <v>28821638</v>
      </c>
      <c r="G2" s="25" t="str">
        <f>Sheet1!C8</f>
        <v>109500948</v>
      </c>
      <c r="H2" s="25" t="str">
        <f>Sheet1!C9</f>
        <v>160000000045441666, Banka Intesa</v>
      </c>
      <c r="I2" s="25" t="str">
        <f>Sheet1!C10</f>
        <v>/</v>
      </c>
      <c r="J2" s="25" t="str">
        <f>Sheet1!C11</f>
        <v>063/80-78-116 Mladenović Aca</v>
      </c>
      <c r="K2" s="25" t="str">
        <f>Sheet1!C12</f>
        <v>/</v>
      </c>
      <c r="L2" s="25" t="str">
        <f>Sheet1!C13</f>
        <v>mladenovicaca72@gmail.com</v>
      </c>
      <c r="M2" s="25" t="str">
        <f>Sheet1!C14</f>
        <v>/</v>
      </c>
      <c r="N2" s="25" t="str">
        <f>Sheet1!C15</f>
        <v>BS1802/2016</v>
      </c>
      <c r="O2" s="25" t="str">
        <f>Sheet1!C16</f>
        <v>Stonotenisko udruženje</v>
      </c>
      <c r="P2" s="25" t="str">
        <f>Sheet1!C17</f>
        <v>SSKBO</v>
      </c>
      <c r="Q2" s="14" t="str">
        <f>Sheet1!C18</f>
        <v>25.02.2016</v>
      </c>
      <c r="R2" s="25" t="str">
        <f>Sheet1!C19</f>
        <v>Mladenović Aca</v>
      </c>
      <c r="S2" s="25">
        <f>Sheet1!C20</f>
        <v>0</v>
      </c>
      <c r="T2" s="25" t="str">
        <f>Sheet1!C21</f>
        <v>15</v>
      </c>
      <c r="U2" s="25" t="str">
        <f>Sheet1!C22</f>
        <v>6</v>
      </c>
      <c r="V2" s="25" t="str">
        <f>Sheet1!C23</f>
        <v>/</v>
      </c>
      <c r="W2" s="25" t="str">
        <f>Sheet1!C24</f>
        <v>/</v>
      </c>
      <c r="X2" s="25" t="str">
        <f>Sheet1!C25</f>
        <v>/</v>
      </c>
      <c r="Y2" s="25" t="str">
        <f>Sheet1!C26</f>
        <v>/</v>
      </c>
      <c r="Z2" s="25" t="str">
        <f>Sheet1!C27</f>
        <v>/</v>
      </c>
      <c r="AA2" s="25" t="str">
        <f>Sheet1!C28</f>
        <v>/</v>
      </c>
      <c r="AB2" s="25" t="str">
        <f>Sheet1!C29</f>
        <v>/</v>
      </c>
      <c r="AC2" s="25" t="str">
        <f>Sheet1!C30</f>
        <v>/</v>
      </c>
      <c r="AD2" s="25" t="str">
        <f>Sheet1!C31</f>
        <v>/</v>
      </c>
      <c r="AE2" s="25" t="str">
        <f>Sheet1!C32</f>
        <v>/</v>
      </c>
      <c r="AF2" s="25" t="str">
        <f>Sheet1!C33</f>
        <v>15.08.2022</v>
      </c>
      <c r="AG2" s="25" t="str">
        <f>Sheet1!C34</f>
        <v>Redovan</v>
      </c>
      <c r="AH2" s="25" t="str">
        <f>Sheet1!C35</f>
        <v>/</v>
      </c>
      <c r="AI2" s="25" t="str">
        <f>Sheet1!C36</f>
        <v>/</v>
      </c>
      <c r="AJ2" s="25">
        <f>Sheet1!C37</f>
        <v>0</v>
      </c>
      <c r="AK2" s="25" t="str">
        <f>Sheet1!C38</f>
        <v>Šetonje bb, 12309 Šetonje</v>
      </c>
      <c r="AL2" s="46" t="str">
        <f>Sheet1!C39</f>
        <v>Regionalna liga - Braničevo</v>
      </c>
      <c r="AM2" s="47" t="str">
        <f>Sheet1!C40</f>
        <v>/</v>
      </c>
      <c r="AN2" s="47" t="str">
        <f>Sheet1!C41</f>
        <v>/</v>
      </c>
      <c r="AO2" s="48" t="str">
        <f>Sheet1!C42</f>
        <v>30.07.2022.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25">
      <c r="A2" s="14">
        <f>sve!A2</f>
        <v>0</v>
      </c>
      <c r="B2" s="14" t="str">
        <f>sve!B2</f>
        <v>SUST Omladinac 2016</v>
      </c>
      <c r="C2" s="14" t="str">
        <f>sve!C2</f>
        <v>Omladinac 2016</v>
      </c>
      <c r="D2" s="14" t="str">
        <f>sve!D2</f>
        <v>Šetonje</v>
      </c>
      <c r="E2" s="14" t="str">
        <f>sve!E2</f>
        <v>Šetonje bb, 12309 Šetonje</v>
      </c>
      <c r="F2" s="14" t="str">
        <f>sve!F2</f>
        <v>28821638</v>
      </c>
      <c r="G2" s="14" t="str">
        <f>sve!G2</f>
        <v>109500948</v>
      </c>
      <c r="H2" s="14" t="str">
        <f>sve!H2</f>
        <v>160000000045441666, Banka Intesa</v>
      </c>
      <c r="I2" s="14" t="str">
        <f>sve!I2</f>
        <v>/</v>
      </c>
      <c r="J2" s="14" t="str">
        <f>sve!J2</f>
        <v>063/80-78-116 Mladenović Aca</v>
      </c>
      <c r="K2" s="14" t="str">
        <f>sve!K2</f>
        <v>/</v>
      </c>
      <c r="L2" s="14" t="str">
        <f>sve!L2</f>
        <v>mladenovicaca72@gmail.com</v>
      </c>
      <c r="M2" s="14" t="str">
        <f>sve!M2</f>
        <v>/</v>
      </c>
      <c r="N2" s="14" t="str">
        <f>sve!N2</f>
        <v>BS1802/2016</v>
      </c>
      <c r="O2" s="14" t="str">
        <f>sve!O2</f>
        <v>Stonotenisko udruženje</v>
      </c>
      <c r="P2" s="14" t="str">
        <f>sve!P2</f>
        <v>SSKBO</v>
      </c>
      <c r="Q2" s="19" t="str">
        <f>sve!Q2</f>
        <v>25.02.2016</v>
      </c>
      <c r="R2" s="14" t="str">
        <f>sve!R2</f>
        <v>Mladenović Aca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15</v>
      </c>
      <c r="C2" s="14" t="str">
        <f>sve!U2</f>
        <v>6</v>
      </c>
      <c r="D2" s="14" t="str">
        <f>sve!V2</f>
        <v>/</v>
      </c>
      <c r="E2" s="14" t="str">
        <f>sve!W2</f>
        <v>/</v>
      </c>
      <c r="F2" s="14" t="str">
        <f>sve!X2</f>
        <v>/</v>
      </c>
      <c r="G2" s="14" t="str">
        <f>sve!Y2</f>
        <v>/</v>
      </c>
      <c r="H2" s="14" t="str">
        <f>sve!Z2</f>
        <v>/</v>
      </c>
      <c r="I2" s="14" t="str">
        <f>sve!AA2</f>
        <v>/</v>
      </c>
      <c r="J2" s="14" t="str">
        <f>sve!AB2</f>
        <v>/</v>
      </c>
      <c r="K2" s="14" t="str">
        <f>sve!AC2</f>
        <v>/</v>
      </c>
      <c r="L2" s="14" t="str">
        <f>sve!AD2</f>
        <v>/</v>
      </c>
      <c r="M2" s="14" t="str">
        <f>sve!AE2</f>
        <v>/</v>
      </c>
      <c r="N2" s="14" t="str">
        <f>sve!AF2</f>
        <v>15.08.2022</v>
      </c>
      <c r="O2" s="14" t="str">
        <f>sve!AG2</f>
        <v>Redovan</v>
      </c>
      <c r="P2" s="14" t="str">
        <f>sve!AH2</f>
        <v>/</v>
      </c>
      <c r="Q2" s="14" t="str">
        <f>sve!AI2</f>
        <v>/</v>
      </c>
      <c r="R2" s="14">
        <f>sve!AJ2</f>
        <v>0</v>
      </c>
      <c r="S2" s="14" t="str">
        <f>sve!AK2</f>
        <v>Šetonje bb, 12309 Šetonje</v>
      </c>
      <c r="T2" s="19" t="str">
        <f>sve!AO2</f>
        <v>30.07.2022.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Omladinac 2016</v>
      </c>
      <c r="D2" s="33" t="str">
        <f>Sheet1!C5</f>
        <v>Šetonje</v>
      </c>
      <c r="E2" s="33" t="str">
        <f>Sheet1!C34</f>
        <v>Redovan</v>
      </c>
      <c r="F2" s="33" t="str">
        <f>Sheet1!C12</f>
        <v>/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2021-06-18T09:08:37Z</cp:lastPrinted>
  <dcterms:created xsi:type="dcterms:W3CDTF">2017-05-30T19:52:11Z</dcterms:created>
  <dcterms:modified xsi:type="dcterms:W3CDTF">2022-08-17T12:01:44Z</dcterms:modified>
</cp:coreProperties>
</file>